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<sst xmlns="http://schemas.openxmlformats.org/spreadsheetml/2006/main" count="1800" uniqueCount="1212">
  <si>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</si>
  <si>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</si>
  <si>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</si>
  <si>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</si>
  <si>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</si>
  <si>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</si>
  <si>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</si>
  <si>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</si>
  <si>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</si>
  <si>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</si>
  <si>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</si>
  <si>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</si>
  <si>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</si>
  <si>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</si>
  <si>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</si>
  <si>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</si>
  <si>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</si>
  <si>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</si>
  <si>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</si>
  <si>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</si>
  <si>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</si>
  <si>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</si>
  <si>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</si>
  <si>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</si>
  <si>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</si>
  <si>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</si>
  <si>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</si>
  <si>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</si>
  <si>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</si>
  <si>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</si>
  <si>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</si>
  <si>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</si>
  <si>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</si>
  <si>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</si>
  <si>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</si>
  <si>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</si>
  <si>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</si>
  <si>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</si>
  <si>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</si>
  <si>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</si>
  <si>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</si>
  <si>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</si>
  <si>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</si>
  <si>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</si>
  <si>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</si>
  <si>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</si>
  <si>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</si>
  <si>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</si>
  <si>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</si>
  <si>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</si>
  <si>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</si>
  <si>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</si>
  <si>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</si>
  <si>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</si>
  <si>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</si>
  <si>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</si>
  <si>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</si>
  <si>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</si>
  <si>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</si>
  <si>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</si>
  <si>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</si>
  <si>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</si>
  <si>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</si>
  <si>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</si>
  <si>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</si>
  <si>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</si>
  <si>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</si>
  <si>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</si>
  <si>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</si>
  <si>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</si>
  <si>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</si>
  <si>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</si>
  <si>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</si>
  <si>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</si>
  <si>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</si>
  <si>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</si>
  <si>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</si>
  <si>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</si>
  <si>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</si>
  <si>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</si>
  <si>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</si>
  <si>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</si>
  <si>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</si>
  <si>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</si>
  <si>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</si>
  <si>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</si>
  <si>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</si>
  <si>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</si>
  <si>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</si>
  <si>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</si>
  <si>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</si>
  <si>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</si>
  <si>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</si>
  <si>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</si>
  <si>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</si>
  <si>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</si>
  <si>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</si>
  <si>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</si>
  <si>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</si>
  <si>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</si>
  <si>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</si>
  <si>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</si>
  <si>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</si>
  <si>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</si>
  <si>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</si>
  <si>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</si>
  <si>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</si>
  <si>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</si>
  <si>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</si>
  <si>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</si>
  <si>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</si>
  <si>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</si>
  <si>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</si>
  <si>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</si>
  <si>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</si>
  <si>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</si>
  <si>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</si>
  <si>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</si>
  <si>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</si>
  <si>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</si>
  <si>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</si>
  <si>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</si>
  <si>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</si>
  <si>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</si>
  <si>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</si>
  <si>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</si>
  <si>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</si>
  <si>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</si>
  <si>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</si>
  <si>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</si>
  <si>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</si>
  <si>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</si>
  <si>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</si>
  <si>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</si>
  <si>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</si>
  <si>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</si>
  <si>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</si>
  <si>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</si>
  <si>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</si>
  <si>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</si>
  <si>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</si>
  <si>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</si>
  <si>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</si>
  <si>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</si>
  <si>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</si>
  <si>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</si>
  <si>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</si>
  <si>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</si>
  <si>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</si>
  <si>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</si>
  <si>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</si>
  <si>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</si>
  <si>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</si>
  <si>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</si>
  <si>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</si>
  <si>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</si>
  <si>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</si>
  <si>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</si>
  <si>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</si>
  <si>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</si>
  <si>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</si>
  <si>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</si>
  <si>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</si>
  <si>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</si>
  <si>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</si>
  <si>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</si>
  <si>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</si>
  <si>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</si>
  <si>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</si>
  <si>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</si>
  <si>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</si>
  <si>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</si>
  <si>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</si>
  <si>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</si>
  <si>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</si>
  <si>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</si>
  <si>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</si>
  <si>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</si>
  <si>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</si>
  <si>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</si>
  <si>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</si>
  <si>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</si>
  <si>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</si>
  <si>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</si>
  <si>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</si>
  <si>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</si>
  <si>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</si>
  <si>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</si>
  <si>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</si>
  <si>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</si>
  <si>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</si>
  <si>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</si>
  <si>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</si>
  <si>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</si>
  <si>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</si>
  <si>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</si>
  <si>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</si>
  <si>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</si>
  <si>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</si>
  <si>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</si>
  <si>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</si>
  <si>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</si>
  <si>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</si>
  <si>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</si>
  <si>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</si>
  <si>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</si>
  <si>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</si>
  <si>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</si>
  <si>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</si>
  <si>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</si>
  <si>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</si>
  <si>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</si>
  <si>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</si>
  <si>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</si>
  <si>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</si>
  <si>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</si>
  <si>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</si>
  <si>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</si>
  <si>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</si>
  <si>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</si>
  <si>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</si>
  <si>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</si>
  <si>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</si>
  <si>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</si>
  <si>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</si>
  <si>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</si>
  <si>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</si>
  <si>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</si>
  <si>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</si>
  <si>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</si>
  <si>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</si>
  <si>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</si>
  <si>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</si>
  <si>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</si>
  <si>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</si>
  <si>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</si>
  <si>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</si>
  <si>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</si>
  <si>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</si>
  <si>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</si>
  <si>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</si>
  <si>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</si>
  <si>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</si>
  <si>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</si>
  <si>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</si>
  <si>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</si>
  <si>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</si>
  <si>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</si>
  <si>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</si>
  <si>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</si>
  <si>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</si>
  <si>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</si>
  <si>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</si>
  <si>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</si>
  <si>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</si>
  <si>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</si>
  <si>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</si>
  <si>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</si>
  <si>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</si>
  <si>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</si>
  <si>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</si>
  <si>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</si>
  <si>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</si>
  <si>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</si>
  <si>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</si>
  <si>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</si>
  <si>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</si>
  <si>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</si>
  <si>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</si>
  <si>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</si>
  <si>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</si>
  <si>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</si>
  <si>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</si>
  <si>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</si>
  <si>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</si>
  <si>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</si>
  <si>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</si>
  <si>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</si>
  <si>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</si>
  <si>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</si>
  <si>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</si>
  <si>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</si>
  <si>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</si>
  <si>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</si>
  <si>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</si>
  <si>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</si>
  <si>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</si>
  <si>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</si>
  <si>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</si>
  <si>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</si>
  <si>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</si>
  <si>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</si>
  <si>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</si>
  <si>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</si>
  <si>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</si>
  <si>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</si>
  <si>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</si>
  <si>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</si>
  <si>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</si>
  <si>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</si>
  <si>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</si>
  <si>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</si>
  <si>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</si>
  <si>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</si>
  <si>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</si>
  <si>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</si>
  <si>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</si>
  <si>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</si>
  <si>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</si>
  <si>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</si>
  <si>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</si>
  <si>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</si>
  <si>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</si>
  <si>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</si>
  <si>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</si>
  <si>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</si>
  <si>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</si>
  <si>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</si>
  <si>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</si>
  <si>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</si>
  <si>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</si>
  <si>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</si>
  <si>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</si>
  <si>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</si>
  <si>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</si>
  <si>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</si>
  <si>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</si>
  <si>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</si>
  <si>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</si>
  <si>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</si>
  <si>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</si>
  <si>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</si>
  <si>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</si>
  <si>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</si>
  <si>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</si>
  <si>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</si>
  <si>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</si>
  <si>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</si>
  <si>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</si>
  <si>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</si>
  <si>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</si>
  <si>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</si>
  <si>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</si>
  <si>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</si>
  <si>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</si>
  <si>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</si>
  <si>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</si>
  <si>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</si>
  <si>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</si>
  <si>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</si>
  <si>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</si>
  <si>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</si>
  <si>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</si>
  <si>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</si>
  <si>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</si>
  <si>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</si>
  <si>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</si>
  <si>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</si>
  <si>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</si>
  <si>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</si>
  <si>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</si>
  <si>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</si>
  <si>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</si>
  <si>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</si>
  <si>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</si>
  <si>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</si>
  <si>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</si>
  <si>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</si>
  <si>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</si>
  <si>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</si>
  <si>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</si>
  <si>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</si>
  <si>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</si>
  <si>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</si>
  <si>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</si>
  <si>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</si>
  <si>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</si>
  <si>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</si>
  <si>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</si>
  <si>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</si>
  <si>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</si>
  <si>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</si>
  <si>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</si>
  <si>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</si>
  <si>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</si>
  <si>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</si>
  <si>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</si>
  <si>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</si>
  <si>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</si>
  <si>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</si>
  <si>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</si>
  <si>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</si>
  <si>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</si>
  <si>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</si>
  <si>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</si>
  <si>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</si>
  <si>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</si>
  <si>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</si>
  <si>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</si>
  <si>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</si>
  <si>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</si>
  <si>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</si>
  <si>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</si>
  <si>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</si>
  <si>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</si>
  <si>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</si>
  <si>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</si>
  <si>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</si>
  <si>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</si>
  <si>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</si>
  <si>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</si>
  <si>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</si>
  <si>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</si>
  <si>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</si>
  <si>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</si>
  <si>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</si>
  <si>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</si>
  <si>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</si>
  <si>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</si>
  <si>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</si>
  <si>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</si>
  <si>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</si>
  <si>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</si>
  <si>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</si>
  <si>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</si>
  <si>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</si>
  <si>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</si>
  <si>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</si>
  <si>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</si>
  <si>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</si>
  <si>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</si>
  <si>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</si>
  <si>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</si>
  <si>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</si>
  <si>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</si>
  <si>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</si>
  <si>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</si>
  <si>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</si>
  <si>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</si>
  <si>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</si>
  <si>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</si>
  <si>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</si>
  <si>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</si>
  <si>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</si>
  <si>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</si>
  <si>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</si>
  <si>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</si>
  <si>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</si>
  <si>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</si>
  <si>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</si>
  <si>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</si>
  <si>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</si>
  <si>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</si>
  <si>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</si>
  <si>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</si>
  <si>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</si>
  <si>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</si>
  <si>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</si>
  <si>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</si>
  <si>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</si>
  <si>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</si>
  <si>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</si>
  <si>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</si>
  <si>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</si>
  <si>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</si>
  <si>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</si>
  <si>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</si>
  <si>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</si>
  <si>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</si>
  <si>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</si>
  <si>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</si>
  <si>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</si>
  <si>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</si>
  <si>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</si>
  <si>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</si>
  <si>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</si>
  <si>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</si>
  <si>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</si>
  <si>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</si>
  <si>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</si>
  <si>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</si>
  <si>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</si>
  <si>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</si>
  <si>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</si>
  <si>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</si>
  <si>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</si>
  <si>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</si>
  <si>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</si>
  <si>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</si>
  <si>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</si>
  <si>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</si>
  <si>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</si>
  <si>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</si>
  <si>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</si>
  <si>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</si>
  <si>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</si>
  <si>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</si>
  <si>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</si>
  <si>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</si>
  <si>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</si>
  <si>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</si>
  <si>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</si>
  <si>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</si>
  <si>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</si>
  <si>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</si>
  <si>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</si>
  <si>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</si>
  <si>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</si>
  <si>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</si>
  <si>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</si>
  <si>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</si>
  <si>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</si>
  <si>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</si>
  <si>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</si>
  <si>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</si>
  <si>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</si>
  <si>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</si>
  <si>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</si>
  <si>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</si>
  <si>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</si>
  <si>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</si>
  <si>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</si>
  <si>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</si>
  <si>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</si>
  <si>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</si>
  <si>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</si>
  <si>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</si>
  <si>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</si>
  <si>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</si>
  <si>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</si>
  <si>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</si>
  <si>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</si>
  <si>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</si>
  <si>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</si>
  <si>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</si>
  <si>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</si>
  <si>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</si>
  <si>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</si>
  <si>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</si>
  <si>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</si>
  <si>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</si>
  <si>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</si>
  <si>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</si>
  <si>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</si>
  <si>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</si>
  <si>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</si>
  <si>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</si>
  <si>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</si>
  <si>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</si>
  <si>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</si>
  <si>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</si>
  <si>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</si>
  <si>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</si>
  <si>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</si>
  <si>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</si>
  <si>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</si>
  <si>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</si>
  <si>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</si>
  <si>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</si>
  <si>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</si>
  <si>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</si>
  <si>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</si>
  <si>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</si>
  <si>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</si>
  <si>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</si>
  <si>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</si>
  <si>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</si>
  <si>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</si>
  <si>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</si>
  <si>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</si>
  <si>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</si>
  <si>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</si>
  <si>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</si>
  <si>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</si>
  <si>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</si>
  <si>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</si>
  <si>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</si>
  <si>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</si>
  <si>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</si>
  <si>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</si>
  <si>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</si>
  <si>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</si>
  <si>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</si>
  <si>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</si>
  <si>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</si>
  <si>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</si>
  <si>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</si>
  <si>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</si>
  <si>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</si>
  <si>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</si>
  <si>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</si>
  <si>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</si>
  <si>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</si>
  <si>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</si>
  <si>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</si>
  <si>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</si>
  <si>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</si>
  <si>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</si>
  <si>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</si>
  <si>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</si>
  <si>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</si>
  <si>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</si>
  <si>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</si>
  <si>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</si>
  <si>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</si>
  <si>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</si>
  <si>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</si>
  <si>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</si>
  <si>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</si>
  <si>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</si>
  <si>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</si>
  <si>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</si>
  <si>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</si>
  <si>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</si>
  <si>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</si>
  <si>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</si>
  <si>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</si>
  <si>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</si>
  <si>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</si>
  <si>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</si>
  <si>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</si>
  <si>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</si>
  <si>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</si>
  <si>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</si>
  <si>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</si>
  <si>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</si>
  <si>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</si>
  <si>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</si>
  <si>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</si>
  <si>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</si>
  <si>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</si>
  <si>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</si>
  <si>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</si>
  <si>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</si>
  <si>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</si>
  <si>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</si>
  <si>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</si>
  <si>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</si>
  <si>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</si>
  <si>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</si>
  <si>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</si>
  <si>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</si>
  <si>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</si>
  <si>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</si>
  <si>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</si>
  <si>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</si>
  <si>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</si>
  <si>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</si>
  <si>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</si>
  <si>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</si>
  <si>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</si>
  <si>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</si>
  <si>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</si>
  <si>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</si>
  <si>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</si>
  <si>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</si>
  <si>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</si>
  <si>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</si>
  <si>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</si>
  <si>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</si>
  <si>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</si>
  <si>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</si>
  <si>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</si>
  <si>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</si>
  <si>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</si>
  <si>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</si>
  <si>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</si>
  <si>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</si>
  <si>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</si>
  <si>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</si>
  <si>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</si>
  <si>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</si>
  <si>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</si>
  <si>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</si>
  <si>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</si>
  <si>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</si>
  <si>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</si>
  <si>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</si>
  <si>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</si>
  <si>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</si>
  <si>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</si>
  <si>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</si>
  <si>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</si>
  <si>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</si>
  <si>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</si>
  <si>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</si>
  <si>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</si>
  <si>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</si>
  <si>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</si>
  <si>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</si>
  <si>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</si>
  <si>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</si>
  <si>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</si>
  <si>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</si>
  <si>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</si>
  <si>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</si>
  <si>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</si>
  <si>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</si>
  <si>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</si>
  <si>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</si>
  <si>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</si>
  <si>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</si>
  <si>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</si>
  <si>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</si>
  <si>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</si>
  <si>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</si>
  <si>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</si>
  <si>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</si>
  <si>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</si>
  <si>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</si>
  <si>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</si>
  <si>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</si>
  <si>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</si>
  <si>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</si>
  <si>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</si>
  <si>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</si>
  <si>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</si>
  <si>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</si>
  <si>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</si>
  <si>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</si>
  <si>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</si>
  <si>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</si>
  <si>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</si>
  <si>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</si>
  <si>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</si>
  <si>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</si>
  <si>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</si>
  <si>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</si>
  <si>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</si>
  <si>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</si>
  <si>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</si>
  <si>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</si>
  <si>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</si>
  <si>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</si>
  <si>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</si>
  <si>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</si>
  <si>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</si>
  <si>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</si>
  <si>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</si>
  <si>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</si>
  <si>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</si>
  <si>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</si>
  <si>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</si>
  <si>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</si>
  <si>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</si>
  <si>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</si>
  <si>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</si>
  <si>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</si>
  <si>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</si>
  <si>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</si>
  <si>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</si>
  <si>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</si>
  <si>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</si>
  <si>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</si>
  <si>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</si>
  <si>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</si>
  <si>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</si>
  <si>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</si>
  <si>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</si>
  <si>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</si>
  <si>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</si>
  <si>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</si>
  <si>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</si>
  <si>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</si>
  <si>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</si>
  <si>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</si>
  <si>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</si>
  <si>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</si>
  <si>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</si>
  <si>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</si>
  <si>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</si>
  <si>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</si>
  <si>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</si>
  <si>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</si>
  <si>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</si>
  <si>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</si>
  <si>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</si>
  <si>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</si>
  <si>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</si>
  <si>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</si>
  <si>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</si>
  <si>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</si>
  <si>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</si>
  <si>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</si>
  <si>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</si>
  <si>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</si>
  <si>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</si>
  <si>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</si>
  <si>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</si>
  <si>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</si>
  <si>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</si>
  <si>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</si>
  <si>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</si>
  <si>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</si>
  <si>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</si>
  <si>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</si>
  <si>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</si>
  <si>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</si>
  <si>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</si>
  <si>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</si>
  <si>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</si>
  <si>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</si>
  <si>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</si>
  <si>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</si>
  <si>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</si>
  <si>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</si>
  <si>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</si>
  <si>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</si>
  <si>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</si>
  <si>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</si>
  <si>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</si>
  <si>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</si>
  <si>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</si>
  <si>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</si>
  <si>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</si>
  <si>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</si>
  <si>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</si>
  <si>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</si>
  <si>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</si>
  <si>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</si>
  <si>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</si>
  <si>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</si>
  <si>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</si>
  <si>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</si>
  <si>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</si>
  <si>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</si>
  <si>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</si>
  <si>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</si>
  <si>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</si>
  <si>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</si>
  <si>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</si>
  <si>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</si>
  <si>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</si>
  <si>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</si>
  <si>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</si>
  <si>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</si>
  <si>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</si>
  <si>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</si>
  <si>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</si>
  <si>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</si>
  <si>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</si>
  <si>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</si>
  <si>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</si>
  <si>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</si>
  <si>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</si>
  <si>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</si>
  <si>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</si>
  <si>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</si>
  <si>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</si>
  <si>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</si>
  <si>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</si>
  <si>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</si>
  <si>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</si>
  <si>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</si>
  <si>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</si>
  <si>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</si>
  <si>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</si>
  <si>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</si>
  <si>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</si>
  <si>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</si>
  <si>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</si>
  <si>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</si>
  <si>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</si>
  <si>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</si>
  <si>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</si>
  <si>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</si>
  <si>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</si>
  <si>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</si>
  <si>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</si>
  <si>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</si>
  <si>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</si>
  <si>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</si>
  <si>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</si>
  <si>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</si>
  <si>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</si>
  <si>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</si>
  <si>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</si>
  <si>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</si>
  <si>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</si>
  <si>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</si>
  <si>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</si>
  <si>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</si>
  <si>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</si>
  <si>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</si>
  <si>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</si>
  <si>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</si>
  <si>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</si>
  <si>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</si>
  <si>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</si>
  <si>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</si>
  <si>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</si>
  <si>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</si>
  <si>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</si>
  <si>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</si>
  <si>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</si>
  <si>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</si>
  <si>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</si>
  <si>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</si>
  <si>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</si>
  <si>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</si>
  <si>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</si>
  <si>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</si>
  <si>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</si>
  <si>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</si>
  <si>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</si>
  <si>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</si>
  <si>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</si>
  <si>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</si>
  <si>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</si>
  <si>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</si>
  <si>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</si>
  <si>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</si>
  <si>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</si>
  <si>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</si>
  <si>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</si>
  <si>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</si>
  <si>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</si>
  <si>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</si>
  <si>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</si>
  <si>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</si>
  <si>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</si>
  <si>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</si>
  <si>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</si>
  <si>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</si>
  <si>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</si>
  <si>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</si>
  <si>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</si>
  <si>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</si>
  <si>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</si>
  <si>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</si>
  <si>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</si>
  <si>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</si>
  <si>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</si>
  <si>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</si>
  <si>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</si>
  <si>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</si>
  <si>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</si>
  <si>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</si>
  <si>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</si>
  <si>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</si>
  <si>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</si>
  <si>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</si>
  <si>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</si>
  <si>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</si>
  <si>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</si>
  <si>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</si>
  <si>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</si>
  <si>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</si>
  <si>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</si>
  <si>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</si>
  <si>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</si>
  <si>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</si>
  <si>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</si>
  <si>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</si>
  <si>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</si>
  <si>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</si>
  <si>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</si>
  <si>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</si>
  <si>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</si>
  <si>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</si>
  <si>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</si>
  <si>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</si>
  <si>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</si>
  <si>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</si>
  <si>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</si>
  <si>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</si>
  <si>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</si>
  <si>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</si>
  <si>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</si>
  <si>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</si>
  <si>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</si>
  <si>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</si>
  <si>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</si>
  <si>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</si>
  <si>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</si>
  <si>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</si>
  <si>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</si>
  <si>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</si>
  <si>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</si>
  <si>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</si>
  <si>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</si>
  <si>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</si>
  <si>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</si>
  <si>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</si>
  <si>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</si>
  <si>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</si>
  <si>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</si>
  <si>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</si>
  <si>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</si>
  <si>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</si>
  <si>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</si>
  <si>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</si>
  <si>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</si>
  <si>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</si>
  <si>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</si>
  <si>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</si>
  <si>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</si>
  <si>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</si>
  <si>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</si>
  <si>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</si>
  <si>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</si>
  <si>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</si>
  <si>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</si>
  <si>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</si>
  <si>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</si>
  <si>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</si>
  <si>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</si>
  <si>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</si>
  <si>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</si>
  <si>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</si>
  <si>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</si>
  <si>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</si>
  <si>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</si>
  <si>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</si>
  <si>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</si>
  <si>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</si>
  <si>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</si>
  <si>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</si>
  <si>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</si>
  <si>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</si>
  <si>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</si>
  <si>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</si>
  <si>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</si>
  <si>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</si>
  <si>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</si>
  <si>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</si>
  <si>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</si>
  <si>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</si>
  <si>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</si>
  <si>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</si>
  <si>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</si>
  <si>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</si>
  <si>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</si>
  <si>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</si>
  <si>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</si>
  <si>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</si>
  <si>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</si>
  <si>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</si>
  <si>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</si>
  <si>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</si>
  <si>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</si>
  <si>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</si>
  <si>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</si>
  <si>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</si>
  <si>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</si>
  <si>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</si>
  <si>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</si>
  <si>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</si>
  <si>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</si>
  <si>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</si>
  <si>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</si>
  <si>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</si>
  <si>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</si>
  <si>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</si>
  <si>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</si>
  <si>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</si>
  <si>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</si>
  <si>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</si>
  <si>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</si>
  <si>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</si>
  <si>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</si>
  <si>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</si>
  <si>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</si>
  <si>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</si>
  <si>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</si>
  <si>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</si>
  <si>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</si>
  <si>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</si>
  <si>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</si>
  <si>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</si>
  <si>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</si>
  <si>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</si>
  <si>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</si>
  <si>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</si>
  <si>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</si>
  <si>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</si>
  <si>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</si>
  <si>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</si>
  <si>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</si>
  <si>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</si>
  <si>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</si>
  <si>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</si>
  <si>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</si>
  <si>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</si>
  <si>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</si>
  <si>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</si>
  <si>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</si>
  <si>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</si>
  <si>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</si>
  <si>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</si>
  <si>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</si>
  <si>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</si>
  <si>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</si>
  <si>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</si>
  <si>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</si>
  <si>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</si>
  <si>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</si>
  <si>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</si>
  <si>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</si>
  <si>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</si>
  <si>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</si>
  <si>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</si>
  <si>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</si>
  <si>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</si>
  <si>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</si>
  <si>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</si>
  <si>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</si>
  <si>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</si>
  <si>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</si>
  <si>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</si>
  <si>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</si>
  <si>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</si>
  <si>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</si>
  <si>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</si>
  <si>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</si>
  <si>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</si>
  <si>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</si>
  <si>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</si>
  <si>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</si>
  <si>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</si>
  <si>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</si>
  <si>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</si>
  <si>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</si>
  <si>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</si>
  <si>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</si>
  <si>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</si>
  <si>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</si>
  <si>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</si>
  <si>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</si>
  <si>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</si>
  <si>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</si>
  <si>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</si>
  <si>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</si>
  <si>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</si>
  <si>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</si>
  <si>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</si>
  <si>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</si>
  <si>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</si>
  <si>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</si>
  <si>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</si>
  <si>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</si>
  <si>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</si>
  <si>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</si>
  <si>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</si>
  <si>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</si>
  <si>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</si>
  <si>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</si>
  <si>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</si>
  <si>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</si>
  <si>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</si>
  <si>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</si>
  <si>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</si>
  <si>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</si>
  <si>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</si>
  <si>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</si>
  <si>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</si>
  <si>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</si>
  <si>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</si>
  <si>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</si>
  <si>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</si>
  <si>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</si>
  <si>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</si>
  <si>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</si>
  <si>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</si>
  <si>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</si>
  <si>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</si>
  <si>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</si>
  <si>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</si>
  <si>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</si>
  <si>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</si>
  <si>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</si>
  <si>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</si>
  <si>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</si>
  <si>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</si>
  <si>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</si>
  <si>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</si>
  <si>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</si>
  <si>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</si>
  <si>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</si>
  <si>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</si>
  <si>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</si>
  <si>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</si>
  <si>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</si>
  <si>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</si>
  <si>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</si>
  <si>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</si>
  <si>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</si>
  <si>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</si>
  <si>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</si>
  <si>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</si>
  <si>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LONGLENG</t>
  </si>
  <si>
    <t>YAONG VILLAGE SC-HWC</t>
  </si>
  <si>
    <t>VIRA CHO 7005168335</t>
  </si>
  <si>
    <t>M. NAMTHEI PHOM</t>
  </si>
  <si>
    <t>Yes</t>
  </si>
  <si>
    <t>Contractual</t>
  </si>
  <si>
    <t>No</t>
  </si>
  <si>
    <t>SENTIMONGLA</t>
  </si>
  <si>
    <t>L. SANYEI</t>
  </si>
  <si>
    <t>BANGTI</t>
  </si>
  <si>
    <t>TAKOYINLA</t>
  </si>
  <si>
    <t>TIAMONGLA</t>
  </si>
  <si>
    <t>K. SENTIMONGLA</t>
  </si>
  <si>
    <t>150 SQ. FT.</t>
  </si>
  <si>
    <t>TYPE A</t>
  </si>
  <si>
    <t>6 HRS</t>
  </si>
  <si>
    <t>Minor</t>
  </si>
  <si>
    <t>RAIN WATER HARVESTING</t>
  </si>
  <si>
    <t>OPD, ANC, DELIVERY, PNC. FP, IMMUNIZATION,MINOR CUTS, INJURIES AND BURN, VHND ETC</t>
  </si>
  <si>
    <t>PREGNANCY TEST, RAT FOR MALARIA, COVID, BLOOD GLUCOSE TEST, URINLYSIS</t>
  </si>
  <si>
    <t>MOBILE PHONE</t>
  </si>
  <si>
    <t>OPD, ANC,PNC, FP EQUIPMENT REG.COMSUMABLES AND MEDICINE, STAFF ADDENDANCE, VHND, VISITOR'S REGISTER, UNDER 5 CLINIC REGISTER, BIRTH AND DEATH , IMMUNIZATION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</si>
</sst>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6" t="s">
        <v>1074</v>
      </c>
      <c r="M1" s="76"/>
      <c r="N1" s="76"/>
      <c r="O1" s="76"/>
      <c r="P1" s="76"/>
      <c r="Q1" s="76"/>
      <c r="R1" s="76"/>
      <c r="S1" s="76"/>
      <c r="T1" s="76"/>
      <c r="U1" s="76"/>
      <c r="V1" s="76" t="s">
        <v>1075</v>
      </c>
      <c r="W1" s="76"/>
      <c r="X1" s="76"/>
      <c r="Y1" s="76"/>
      <c r="Z1" s="76"/>
      <c r="AA1" s="76"/>
      <c r="AB1" s="76"/>
      <c r="AC1" s="76"/>
      <c r="AD1" s="76"/>
      <c r="AE1" s="76"/>
      <c r="AF1" s="76" t="s">
        <v>1076</v>
      </c>
      <c r="AG1" s="76"/>
      <c r="AH1" s="76"/>
      <c r="AI1" s="76"/>
      <c r="AJ1" s="76"/>
      <c r="AK1" s="76"/>
      <c r="AL1" s="76"/>
      <c r="AM1" s="76"/>
      <c r="AN1" s="76"/>
      <c r="AO1" s="76"/>
      <c r="AP1" s="76" t="s">
        <v>1077</v>
      </c>
      <c r="AQ1" s="76"/>
      <c r="AR1" s="76"/>
      <c r="AS1" s="76"/>
      <c r="AT1" s="76"/>
      <c r="AU1" s="76"/>
      <c r="AV1" s="76"/>
      <c r="AW1" s="76"/>
      <c r="AX1" s="76"/>
      <c r="AY1" s="76"/>
      <c r="AZ1" s="76" t="s">
        <v>1078</v>
      </c>
      <c r="BA1" s="76"/>
      <c r="BB1" s="76"/>
      <c r="BC1" s="76"/>
      <c r="BD1" s="76"/>
      <c r="BE1" s="76"/>
      <c r="BF1" s="76"/>
      <c r="BG1" s="76"/>
      <c r="BH1" s="76"/>
      <c r="BI1" s="76"/>
      <c r="BJ1" s="76" t="s">
        <v>1079</v>
      </c>
      <c r="BK1" s="76"/>
      <c r="BL1" s="76"/>
      <c r="BM1" s="76"/>
      <c r="BN1" s="76"/>
      <c r="BO1" s="76"/>
      <c r="BP1" s="76"/>
      <c r="BQ1" s="76"/>
      <c r="BR1" s="76"/>
      <c r="BS1" s="76"/>
      <c r="BT1" s="76" t="s">
        <v>1080</v>
      </c>
      <c r="BU1" s="76"/>
      <c r="BV1" s="76"/>
      <c r="BW1" s="76"/>
      <c r="BX1" s="76"/>
      <c r="BY1" s="76"/>
      <c r="BZ1" s="76"/>
      <c r="CA1" s="76"/>
      <c r="CB1" s="76"/>
      <c r="CC1" s="76"/>
      <c r="CD1" s="76" t="s">
        <v>1081</v>
      </c>
      <c r="CE1" s="76"/>
      <c r="CF1" s="76"/>
      <c r="CG1" s="76"/>
      <c r="CH1" s="76"/>
      <c r="CI1" s="76"/>
      <c r="CJ1" s="76"/>
      <c r="CK1" s="76"/>
      <c r="CL1" s="76"/>
      <c r="CM1" s="76"/>
      <c r="CN1" s="76" t="s">
        <v>1082</v>
      </c>
      <c r="CO1" s="76"/>
      <c r="CP1" s="76"/>
      <c r="CQ1" s="76"/>
      <c r="CR1" s="76"/>
      <c r="CS1" s="76"/>
      <c r="CT1" s="76"/>
      <c r="CU1" s="76"/>
      <c r="CV1" s="76"/>
      <c r="CW1" s="76"/>
      <c r="CX1" s="76" t="s">
        <v>1083</v>
      </c>
      <c r="CY1" s="76"/>
      <c r="CZ1" s="76"/>
      <c r="DA1" s="76"/>
      <c r="DB1" s="76"/>
      <c r="DC1" s="76"/>
      <c r="DD1" s="76"/>
      <c r="DE1" s="76"/>
      <c r="DF1" s="76"/>
      <c r="DG1" s="76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LONGLENG</v>
      </c>
      <c r="C3" t="str">
        <f>SC_Identification!B5</f>
        <v>LONGLENG</v>
      </c>
      <c r="D3" t="str">
        <f>SC_Identification!B6</f>
        <v>YAONG VILLAGE SC-HWC</v>
      </c>
      <c r="E3">
        <f>SC_Identification!B7</f>
        <v>3</v>
      </c>
      <c r="F3">
        <f>SC_Identification!B8</f>
        <v>904</v>
      </c>
      <c r="G3">
        <f>SC_Identification!B9</f>
        <v>69</v>
      </c>
      <c r="H3">
        <f>SC_Identification!B10</f>
        <v>0.1</v>
      </c>
      <c r="I3">
        <f>SC_Identification!B11</f>
        <v>2</v>
      </c>
      <c r="J3" t="str">
        <f>SC_Identification!B12</f>
        <v>VIRA CHO 7005168335</v>
      </c>
      <c r="K3">
        <f>SC_Identification!B13</f>
        <v>44566</v>
      </c>
      <c r="L3" t="str">
        <f>'A- Human Resource'!C3</f>
        <v>M. NAMTHEI PHOM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>
        <f>'A- Human Resource'!C4</f>
        <v>0</v>
      </c>
      <c r="W3">
        <f>'A- Human Resource'!D4</f>
        <v>0</v>
      </c>
      <c r="X3">
        <f>'A- Human Resource'!E4</f>
        <v>0</v>
      </c>
      <c r="Y3">
        <f>'A- Human Resource'!F4</f>
        <v>0</v>
      </c>
      <c r="Z3">
        <f>'A- Human Resource'!G4</f>
        <v>0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>
        <f>'A- Human Resource'!K4</f>
        <v>0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SENTIMONGLA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L. SANYEI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BANGTI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TAKOYINLA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TIAMONGLA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 t="str">
        <f>'A- Human Resource'!C11</f>
        <v>K. SENTIMONGLA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 t="str">
        <f>'A- Human Resource'!J11</f>
        <v>Yes</v>
      </c>
      <c r="CV3" t="str">
        <f>'A- Human Resource'!K11</f>
        <v>Yes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 t="str">
        <f>'A- Human Resource'!J12</f>
        <v>Yes</v>
      </c>
      <c r="DF3" t="str">
        <f>'A- Human Resource'!K12</f>
        <v>Yes</v>
      </c>
      <c r="DG3">
        <f>'A- Human Resource'!L12</f>
        <v>0</v>
      </c>
      <c r="DH3" t="str">
        <f>'B-Infrastructure'!C3</f>
        <v>No</v>
      </c>
      <c r="DI3" t="str">
        <f>'B-Infrastructure'!C4</f>
        <v>TYPE A</v>
      </c>
      <c r="DJ3" t="str">
        <f>'B-Infrastructure'!C5</f>
        <v>150 SQ. FT.</v>
      </c>
      <c r="DK3" t="str">
        <f>'B-Infrastructure'!C6</f>
        <v>6 HRS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Yes</v>
      </c>
      <c r="DP3" t="str">
        <f>'B-Infrastructure'!C11</f>
        <v>Minor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Yes</v>
      </c>
      <c r="DU3" t="str">
        <f>'B-Infrastructure'!C15</f>
        <v>No</v>
      </c>
      <c r="DV3" t="str">
        <f>'B-Infrastructure'!C16</f>
        <v>Yes</v>
      </c>
      <c r="DW3" t="str">
        <f>'B-Infrastructure'!C17</f>
        <v>Yes</v>
      </c>
      <c r="DX3">
        <f>'B-Infrastructure'!C18</f>
        <v>0</v>
      </c>
      <c r="DY3" t="str">
        <f>'B-Infrastructure'!C19</f>
        <v>No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RAIN WATER HARVESTING</v>
      </c>
      <c r="ED3" t="str">
        <f>'B-Infrastructure'!C24</f>
        <v>No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Yes</v>
      </c>
      <c r="EJ3">
        <f>'B-Infrastructure'!C30</f>
        <v>0</v>
      </c>
      <c r="EK3">
        <f>'B-Infrastructure'!C31</f>
        <v>0</v>
      </c>
      <c r="EL3">
        <f>'B-Infrastructure'!C32</f>
        <v>2</v>
      </c>
      <c r="EM3" t="str">
        <f>'B-Infrastructure'!C33</f>
        <v>Yes</v>
      </c>
      <c r="EN3" t="str">
        <f>'B-Infrastructure'!C34</f>
        <v>Yes</v>
      </c>
      <c r="EO3" t="str">
        <f>'B-Infrastructure'!C35</f>
        <v>Yes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>
        <f>'B-Infrastructure'!C42</f>
        <v>0</v>
      </c>
      <c r="EW3" t="str">
        <f>'B-Infrastructure'!C43</f>
        <v>OPD, ANC, DELIVERY, PNC. FP, IMMUNIZATION,MINOR CUTS, INJURIES AND BURN, VHND ETC</v>
      </c>
      <c r="EX3" t="str">
        <f>'B-Infrastructure'!C44</f>
        <v>PREGNANCY TEST, RAT FOR MALARIA, COVID, BLOOD GLUCOSE TEST, URINLYSIS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OPD, ANC,PNC, FP EQUIPMENT REG.COMSUMABLES AND MEDICINE, STAFF ADDENDANCE, VHND, VISITOR'S REGISTER, UNDER 5 CLINIC REGISTER, BIRTH AND DEATH , IMMUNIZATION</v>
      </c>
      <c r="FF3">
        <f>'C.IT Readiness,IEC'!C10</f>
        <v>44538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0</v>
      </c>
      <c r="FX3">
        <f>'D. Clinical Materials'!D10</f>
        <v>0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0</v>
      </c>
      <c r="GD3">
        <f>'D. Clinical Materials'!D13</f>
        <v>0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1</v>
      </c>
      <c r="GJ3">
        <f>'D. Clinical Materials'!D16</f>
        <v>1</v>
      </c>
      <c r="GK3">
        <f>'D. Clinical Materials'!C17</f>
        <v>1</v>
      </c>
      <c r="GL3">
        <f>'D. Clinical Materials'!D17</f>
        <v>1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2</v>
      </c>
      <c r="HB3">
        <f>'D. Clinical Materials'!D25</f>
        <v>2</v>
      </c>
      <c r="HC3">
        <f>'D. Clinical Materials'!C26</f>
        <v>8</v>
      </c>
      <c r="HD3">
        <f>'D. Clinical Materials'!D26</f>
        <v>8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1</v>
      </c>
      <c r="HT3">
        <f>'D. Clinical Materials'!D34</f>
        <v>1</v>
      </c>
      <c r="HU3">
        <f>'D. Clinical Materials'!C35</f>
        <v>0</v>
      </c>
      <c r="HV3">
        <f>'D. Clinical Materials'!D35</f>
        <v>0</v>
      </c>
      <c r="HW3">
        <f>'D. Clinical Materials'!C36</f>
        <v>0</v>
      </c>
      <c r="HX3">
        <f>'D. Clinical Materials'!D36</f>
        <v>0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1</v>
      </c>
      <c r="IN3">
        <f>'D. Clinical Materials'!D44</f>
        <v>1</v>
      </c>
      <c r="IO3">
        <f>'D. Clinical Materials'!C45</f>
        <v>0</v>
      </c>
      <c r="IP3">
        <f>'D. Clinical Materials'!D45</f>
        <v>0</v>
      </c>
      <c r="IQ3">
        <f>'D. Clinical Materials'!C46</f>
        <v>1</v>
      </c>
      <c r="IR3">
        <f>'D. Clinical Materials'!D46</f>
        <v>1</v>
      </c>
      <c r="IS3">
        <f>'D. Clinical Materials'!C47</f>
        <v>1</v>
      </c>
      <c r="IT3">
        <f>'D. Clinical Materials'!D47</f>
        <v>1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1</v>
      </c>
      <c r="JB3">
        <f>'D. Clinical Materials'!D51</f>
        <v>1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1</v>
      </c>
      <c r="JG3">
        <f>'D. Clinical Materials'!C54</f>
        <v>0</v>
      </c>
      <c r="JH3">
        <f>'D. Clinical Materials'!D54</f>
        <v>0</v>
      </c>
      <c r="JI3">
        <f>'D. Clinical Materials'!C55</f>
        <v>1</v>
      </c>
      <c r="JJ3">
        <f>'D. Clinical Materials'!D55</f>
        <v>1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2</v>
      </c>
      <c r="KP3">
        <f>'D. Clinical Materials'!D71</f>
        <v>2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50</v>
      </c>
      <c r="LC3" t="str">
        <f>'E.LINEN,Consumables'!C4</f>
        <v>Yes</v>
      </c>
      <c r="LD3">
        <f>'E.LINEN,Consumables'!D4</f>
        <v>30</v>
      </c>
      <c r="LE3" t="str">
        <f>'E.LINEN,Consumables'!C5</f>
        <v>Yes</v>
      </c>
      <c r="LF3">
        <f>'E.LINEN,Consumables'!D5</f>
        <v>1</v>
      </c>
      <c r="LG3" t="str">
        <f>'E.LINEN,Consumables'!C6</f>
        <v>Yes</v>
      </c>
      <c r="LH3">
        <f>'E.LINEN,Consumables'!D6</f>
        <v>10</v>
      </c>
      <c r="LI3" t="str">
        <f>'E.LINEN,Consumables'!C7</f>
        <v>Yes</v>
      </c>
      <c r="LJ3">
        <f>'E.LINEN,Consumables'!D7</f>
        <v>2</v>
      </c>
      <c r="LK3" t="str">
        <f>'E.LINEN,Consumables'!C8</f>
        <v>Yes</v>
      </c>
      <c r="LL3">
        <f>'E.LINEN,Consumables'!D8</f>
        <v>2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30</v>
      </c>
      <c r="LQ3" t="str">
        <f>'E.LINEN,Consumables'!C11</f>
        <v>Yes</v>
      </c>
      <c r="LR3">
        <f>'E.LINEN,Consumables'!D11</f>
        <v>20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5</v>
      </c>
      <c r="LW3" t="str">
        <f>'E.LINEN,Consumables'!C14</f>
        <v>Yes</v>
      </c>
      <c r="LX3">
        <f>'E.LINEN,Consumables'!D14</f>
        <v>20</v>
      </c>
      <c r="LY3" t="str">
        <f>'E.LINEN,Consumables'!C15</f>
        <v>Yes</v>
      </c>
      <c r="LZ3">
        <f>'E.LINEN,Consumables'!D15</f>
        <v>2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2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Yes</v>
      </c>
      <c r="MT3">
        <f>'E.LINEN,Consumables'!D25</f>
        <v>1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1</v>
      </c>
      <c r="NS3" t="str">
        <f>'E.LINEN,Consumables'!C38</f>
        <v>Yes</v>
      </c>
      <c r="NT3">
        <f>'E.LINEN,Consumables'!D38</f>
        <v>1</v>
      </c>
      <c r="NU3" t="str">
        <f>'E.LINEN,Consumables'!C39</f>
        <v>Yes</v>
      </c>
      <c r="NV3">
        <f>'E.LINEN,Consumables'!D39</f>
        <v>1</v>
      </c>
      <c r="NW3" t="str">
        <f>'E.LINEN,Consumables'!C40</f>
        <v>Yes</v>
      </c>
      <c r="NX3">
        <f>'E.LINEN,Consumables'!D40</f>
        <v>1</v>
      </c>
      <c r="NY3" t="str">
        <f>'E.LINEN,Consumables'!C41</f>
        <v>No</v>
      </c>
      <c r="NZ3">
        <f>'E.LINEN,Consumables'!D41</f>
        <v>0</v>
      </c>
      <c r="OA3" t="str">
        <f>'E.LINEN,Consumables'!C42</f>
        <v>Yes</v>
      </c>
      <c r="OB3">
        <f>'E.LINEN,Consumables'!D42</f>
        <v>3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2</v>
      </c>
      <c r="OV3">
        <f>'F.Furniture,G-Lab Diagnostic'!D14</f>
        <v>2</v>
      </c>
      <c r="OW3">
        <f>'F.Furniture,G-Lab Diagnostic'!C15</f>
        <v>20</v>
      </c>
      <c r="OX3">
        <f>'F.Furniture,G-Lab Diagnostic'!D15</f>
        <v>20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5</v>
      </c>
      <c r="PB3">
        <f>'F.Furniture,G-Lab Diagnostic'!D17</f>
        <v>5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20</v>
      </c>
      <c r="PP3">
        <f>'F.Furniture,G-Lab Diagnostic'!D24</f>
        <v>20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1</v>
      </c>
      <c r="PT3">
        <f>'F.Furniture,G-Lab Diagnostic'!D26</f>
        <v>1</v>
      </c>
      <c r="PU3">
        <f>'F.Furniture,G-Lab Diagnostic'!C27</f>
        <v>1</v>
      </c>
      <c r="PV3">
        <f>'F.Furniture,G-Lab Diagnostic'!D27</f>
        <v>1</v>
      </c>
      <c r="PW3">
        <f>'F.Furniture,G-Lab Diagnostic'!C28</f>
        <v>1</v>
      </c>
      <c r="PX3">
        <f>'F.Furniture,G-Lab Diagnostic'!D28</f>
        <v>1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1</v>
      </c>
      <c r="QB3">
        <f>'F.Furniture,G-Lab Diagnostic'!D30</f>
        <v>1</v>
      </c>
      <c r="QC3">
        <f>'F.Furniture,G-Lab Diagnostic'!C31</f>
        <v>1</v>
      </c>
      <c r="QD3">
        <f>'F.Furniture,G-Lab Diagnostic'!D31</f>
        <v>1</v>
      </c>
      <c r="QE3">
        <f>'F.Furniture,G-Lab Diagnostic'!C32</f>
        <v>1</v>
      </c>
      <c r="QF3">
        <f>'F.Furniture,G-Lab Diagnostic'!D32</f>
        <v>1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Yes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Yes</v>
      </c>
      <c r="RP3" t="str">
        <f>'H. Drugs as per state EDL'!D36</f>
        <v>Yes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Yes</v>
      </c>
      <c r="SN3" t="str">
        <f>'H. Drugs as per state EDL'!D60</f>
        <v>No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Yes</v>
      </c>
      <c r="SS3" t="str">
        <f>'H. Drugs as per state EDL'!D65</f>
        <v>No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Yes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Yes</v>
      </c>
      <c r="TS3" t="str">
        <f>'H. Drugs as per state EDL'!D91</f>
        <v>Yes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Yes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Yes</v>
      </c>
      <c r="UF3" t="str">
        <f>'I.Drugs for Non communicable'!D4</f>
        <v>Yes</v>
      </c>
      <c r="UG3" t="str">
        <f>'I.Drugs for Non communicable'!D5</f>
        <v>Yes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Yes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Yes</v>
      </c>
      <c r="VD3" t="str">
        <f>'I.Drugs for Non communicable'!D28</f>
        <v>Yes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2" sqref="B12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7" t="s">
        <v>1092</v>
      </c>
      <c r="B1" s="78"/>
      <c r="C1" s="13"/>
      <c r="D1" s="13"/>
      <c r="E1" s="13"/>
      <c r="F1" s="13"/>
      <c r="G1" s="13"/>
      <c r="H1" s="13"/>
    </row>
    <row r="2" spans="1:8" ht="19.5" thickTop="1" thickBot="1">
      <c r="A2" s="79" t="s">
        <v>0</v>
      </c>
      <c r="B2" s="79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1190</v>
      </c>
    </row>
    <row r="6" spans="1:8" ht="20.25" thickTop="1" thickBot="1">
      <c r="A6" s="42" t="s">
        <v>80</v>
      </c>
      <c r="B6" s="47" t="s">
        <v>1191</v>
      </c>
    </row>
    <row r="7" spans="1:8" ht="20.25" thickTop="1" thickBot="1">
      <c r="A7" s="42" t="s">
        <v>81</v>
      </c>
      <c r="B7" s="47">
        <v>3</v>
      </c>
    </row>
    <row r="8" spans="1:8" ht="20.25" thickTop="1" thickBot="1">
      <c r="A8" s="42" t="s">
        <v>82</v>
      </c>
      <c r="B8" s="47">
        <v>904</v>
      </c>
    </row>
    <row r="9" spans="1:8" ht="20.25" thickTop="1" thickBot="1">
      <c r="A9" s="42" t="s">
        <v>83</v>
      </c>
      <c r="B9" s="47">
        <v>69</v>
      </c>
    </row>
    <row r="10" spans="1:8" ht="20.25" thickTop="1" thickBot="1">
      <c r="A10" s="42" t="s">
        <v>84</v>
      </c>
      <c r="B10" s="47">
        <v>0.1</v>
      </c>
    </row>
    <row r="11" spans="1:8" ht="20.25" thickTop="1" thickBot="1">
      <c r="A11" s="42" t="s">
        <v>85</v>
      </c>
      <c r="B11" s="47">
        <v>2</v>
      </c>
    </row>
    <row r="12" spans="1:8" ht="20.25" thickTop="1" thickBot="1">
      <c r="A12" s="42" t="s">
        <v>86</v>
      </c>
      <c r="B12" s="47" t="s">
        <v>1192</v>
      </c>
    </row>
    <row r="13" spans="1:8" ht="20.25" thickTop="1" thickBot="1">
      <c r="A13" s="42" t="s">
        <v>87</v>
      </c>
      <c r="B13" s="65">
        <v>44566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12" sqref="K12:L12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0" t="s">
        <v>1175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1193</v>
      </c>
      <c r="D3" s="49" t="s">
        <v>1194</v>
      </c>
      <c r="E3" s="50" t="s">
        <v>1195</v>
      </c>
      <c r="F3" s="49" t="s">
        <v>1194</v>
      </c>
      <c r="G3" s="49" t="s">
        <v>1194</v>
      </c>
      <c r="H3" s="49" t="s">
        <v>1194</v>
      </c>
      <c r="I3" s="49" t="s">
        <v>1196</v>
      </c>
      <c r="J3" s="48"/>
      <c r="K3" s="49" t="s">
        <v>1194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/>
      <c r="D4" s="49"/>
      <c r="E4" s="50"/>
      <c r="F4" s="49"/>
      <c r="G4" s="49"/>
      <c r="H4" s="49"/>
      <c r="I4" s="49"/>
      <c r="J4" s="48"/>
      <c r="K4" s="49"/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1" t="s">
        <v>1188</v>
      </c>
      <c r="B6" s="46" t="s">
        <v>1093</v>
      </c>
      <c r="C6" s="52" t="s">
        <v>1197</v>
      </c>
      <c r="D6" s="52"/>
      <c r="E6" s="52"/>
      <c r="F6" s="52"/>
      <c r="G6" s="52"/>
      <c r="H6" s="52"/>
      <c r="I6" s="52"/>
      <c r="J6" s="49" t="s">
        <v>1194</v>
      </c>
      <c r="K6" s="49" t="s">
        <v>1194</v>
      </c>
      <c r="L6" s="52"/>
    </row>
    <row r="7" spans="1:12" s="51" customFormat="1" ht="25.5" customHeight="1" thickTop="1" thickBot="1">
      <c r="A7" s="82"/>
      <c r="B7" s="46" t="s">
        <v>1094</v>
      </c>
      <c r="C7" s="52" t="s">
        <v>1198</v>
      </c>
      <c r="D7" s="52"/>
      <c r="E7" s="52"/>
      <c r="F7" s="52"/>
      <c r="G7" s="52"/>
      <c r="H7" s="52"/>
      <c r="I7" s="52"/>
      <c r="J7" s="49" t="s">
        <v>1194</v>
      </c>
      <c r="K7" s="49" t="s">
        <v>1194</v>
      </c>
      <c r="L7" s="52"/>
    </row>
    <row r="8" spans="1:12" s="51" customFormat="1" ht="25.5" customHeight="1" thickTop="1" thickBot="1">
      <c r="A8" s="82"/>
      <c r="B8" s="46" t="s">
        <v>1095</v>
      </c>
      <c r="C8" s="52" t="s">
        <v>1199</v>
      </c>
      <c r="D8" s="52"/>
      <c r="E8" s="52"/>
      <c r="F8" s="52"/>
      <c r="G8" s="52"/>
      <c r="H8" s="52"/>
      <c r="I8" s="52"/>
      <c r="J8" s="49" t="s">
        <v>1194</v>
      </c>
      <c r="K8" s="49" t="s">
        <v>1194</v>
      </c>
      <c r="L8" s="52"/>
    </row>
    <row r="9" spans="1:12" s="51" customFormat="1" ht="25.5" customHeight="1" thickTop="1" thickBot="1">
      <c r="A9" s="82"/>
      <c r="B9" s="46" t="s">
        <v>1096</v>
      </c>
      <c r="C9" s="52" t="s">
        <v>1200</v>
      </c>
      <c r="D9" s="52"/>
      <c r="E9" s="52"/>
      <c r="F9" s="52"/>
      <c r="G9" s="52"/>
      <c r="H9" s="52"/>
      <c r="I9" s="52"/>
      <c r="J9" s="49" t="s">
        <v>1194</v>
      </c>
      <c r="K9" s="49" t="s">
        <v>1194</v>
      </c>
      <c r="L9" s="52"/>
    </row>
    <row r="10" spans="1:12" s="51" customFormat="1" ht="25.5" customHeight="1" thickTop="1" thickBot="1">
      <c r="A10" s="82"/>
      <c r="B10" s="46" t="s">
        <v>1097</v>
      </c>
      <c r="C10" s="52" t="s">
        <v>1201</v>
      </c>
      <c r="D10" s="52"/>
      <c r="E10" s="52"/>
      <c r="F10" s="52"/>
      <c r="G10" s="52"/>
      <c r="H10" s="52"/>
      <c r="I10" s="52"/>
      <c r="J10" s="49" t="s">
        <v>1194</v>
      </c>
      <c r="K10" s="49" t="s">
        <v>1194</v>
      </c>
      <c r="L10" s="52"/>
    </row>
    <row r="11" spans="1:12" s="51" customFormat="1" ht="25.5" customHeight="1" thickTop="1" thickBot="1">
      <c r="A11" s="82"/>
      <c r="B11" s="46" t="s">
        <v>1098</v>
      </c>
      <c r="C11" s="52" t="s">
        <v>1202</v>
      </c>
      <c r="D11" s="52"/>
      <c r="E11" s="52"/>
      <c r="F11" s="52"/>
      <c r="G11" s="52"/>
      <c r="H11" s="52"/>
      <c r="I11" s="52"/>
      <c r="J11" s="49" t="s">
        <v>1194</v>
      </c>
      <c r="K11" s="49" t="s">
        <v>1194</v>
      </c>
      <c r="L11" s="52"/>
    </row>
    <row r="12" spans="1:12" s="51" customFormat="1" ht="25.5" customHeight="1" thickTop="1" thickBot="1">
      <c r="A12" s="83"/>
      <c r="B12" s="46" t="s">
        <v>1099</v>
      </c>
      <c r="C12" s="52"/>
      <c r="D12" s="52"/>
      <c r="E12" s="52"/>
      <c r="F12" s="52"/>
      <c r="G12" s="52"/>
      <c r="H12" s="52"/>
      <c r="I12" s="52"/>
      <c r="J12" s="49" t="s">
        <v>1194</v>
      </c>
      <c r="K12" s="49" t="s">
        <v>1194</v>
      </c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0866141732283472" right="0.70866141732283472" top="0.74803149606299213" bottom="0.74803149606299213" header="0.31496062992125984" footer="0.31496062992125984"/>
  <pageSetup paperSize="5" scale="9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4" t="s">
        <v>1102</v>
      </c>
      <c r="B1" s="84"/>
      <c r="C1" s="84"/>
      <c r="D1" s="84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1204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1203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1205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1194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1194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1196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1194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1206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1194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1196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1194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1196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1194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1194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1196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1196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1196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1196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1207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1196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1194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1196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1196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1196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1194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2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1194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1194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1194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1194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1194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1196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1196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1196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1208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1209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5" t="s">
        <v>1072</v>
      </c>
      <c r="B1" s="85"/>
      <c r="C1" s="85"/>
      <c r="D1" s="85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1194</v>
      </c>
      <c r="D3" s="60" t="s">
        <v>1210</v>
      </c>
    </row>
    <row r="4" spans="1:4" ht="20.25" thickTop="1" thickBot="1">
      <c r="A4" s="44" t="s">
        <v>1177</v>
      </c>
      <c r="B4" s="45" t="s">
        <v>233</v>
      </c>
      <c r="C4" s="59" t="s">
        <v>1194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1196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1194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1194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1194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1211</v>
      </c>
      <c r="D9" s="60"/>
    </row>
    <row r="10" spans="1:4" ht="20.25" thickTop="1" thickBot="1">
      <c r="A10" s="44" t="s">
        <v>1183</v>
      </c>
      <c r="B10" s="45" t="s">
        <v>238</v>
      </c>
      <c r="C10" s="66">
        <v>44538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76" sqref="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4" t="s">
        <v>1103</v>
      </c>
      <c r="B1" s="84"/>
      <c r="C1" s="84"/>
      <c r="D1" s="84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0</v>
      </c>
      <c r="D10" s="54">
        <v>0</v>
      </c>
    </row>
    <row r="11" spans="1:4" ht="16.5" thickTop="1" thickBot="1">
      <c r="A11" s="15" t="s">
        <v>37</v>
      </c>
      <c r="B11" s="18" t="s">
        <v>278</v>
      </c>
      <c r="C11" s="54">
        <v>0</v>
      </c>
      <c r="D11" s="54">
        <v>0</v>
      </c>
    </row>
    <row r="12" spans="1:4" ht="16.5" thickTop="1" thickBot="1">
      <c r="A12" s="15" t="s">
        <v>39</v>
      </c>
      <c r="B12" s="18" t="s">
        <v>281</v>
      </c>
      <c r="C12" s="54">
        <v>0</v>
      </c>
      <c r="D12" s="54">
        <v>0</v>
      </c>
    </row>
    <row r="13" spans="1:4" ht="16.5" thickTop="1" thickBot="1">
      <c r="A13" s="15" t="s">
        <v>41</v>
      </c>
      <c r="B13" s="18" t="s">
        <v>284</v>
      </c>
      <c r="C13" s="54">
        <v>0</v>
      </c>
      <c r="D13" s="54">
        <v>0</v>
      </c>
    </row>
    <row r="14" spans="1:4" ht="16.5" thickTop="1" thickBot="1">
      <c r="A14" s="15" t="s">
        <v>43</v>
      </c>
      <c r="B14" s="18" t="s">
        <v>287</v>
      </c>
      <c r="C14" s="54">
        <v>0</v>
      </c>
      <c r="D14" s="54">
        <v>0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0</v>
      </c>
      <c r="D18" s="54">
        <v>0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>
        <v>0</v>
      </c>
    </row>
    <row r="36" spans="1:4" ht="16.5" thickTop="1" thickBot="1">
      <c r="A36" s="15" t="s">
        <v>357</v>
      </c>
      <c r="B36" s="18" t="s">
        <v>358</v>
      </c>
      <c r="C36" s="54">
        <v>0</v>
      </c>
      <c r="D36" s="54">
        <v>0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1</v>
      </c>
      <c r="D44" s="54">
        <v>1</v>
      </c>
    </row>
    <row r="45" spans="1:4" ht="16.5" thickTop="1" thickBot="1">
      <c r="A45" s="15" t="s">
        <v>270</v>
      </c>
      <c r="B45" s="18" t="s">
        <v>271</v>
      </c>
      <c r="C45" s="54">
        <v>0</v>
      </c>
      <c r="D45" s="54">
        <v>0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6.5" thickTop="1" thickBot="1">
      <c r="A48" s="15" t="s">
        <v>279</v>
      </c>
      <c r="B48" s="18" t="s">
        <v>280</v>
      </c>
      <c r="C48" s="54">
        <v>0</v>
      </c>
      <c r="D48" s="54">
        <v>0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1</v>
      </c>
      <c r="D51" s="54">
        <v>1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1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1</v>
      </c>
      <c r="D55" s="54">
        <v>1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0</v>
      </c>
      <c r="D63" s="54">
        <v>0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2</v>
      </c>
      <c r="D71" s="54">
        <v>2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  <pageSetup paperSize="9" scale="7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3" workbookViewId="0">
      <selection activeCell="D44" sqref="D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4" t="s">
        <v>1104</v>
      </c>
      <c r="B1" s="84"/>
      <c r="C1" s="84"/>
      <c r="D1" s="84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1194</v>
      </c>
      <c r="D3" s="54">
        <v>50</v>
      </c>
    </row>
    <row r="4" spans="1:4" ht="16.5" thickTop="1" thickBot="1">
      <c r="A4" s="15" t="s">
        <v>15</v>
      </c>
      <c r="B4" s="18" t="s">
        <v>524</v>
      </c>
      <c r="C4" s="49" t="s">
        <v>1194</v>
      </c>
      <c r="D4" s="54">
        <v>30</v>
      </c>
    </row>
    <row r="5" spans="1:4" ht="16.5" thickTop="1" thickBot="1">
      <c r="A5" s="15" t="s">
        <v>17</v>
      </c>
      <c r="B5" s="18" t="s">
        <v>526</v>
      </c>
      <c r="C5" s="49" t="s">
        <v>1194</v>
      </c>
      <c r="D5" s="54">
        <v>1</v>
      </c>
    </row>
    <row r="6" spans="1:4" ht="16.5" thickTop="1" thickBot="1">
      <c r="A6" s="15" t="s">
        <v>19</v>
      </c>
      <c r="B6" s="18" t="s">
        <v>528</v>
      </c>
      <c r="C6" s="49" t="s">
        <v>1194</v>
      </c>
      <c r="D6" s="54">
        <v>10</v>
      </c>
    </row>
    <row r="7" spans="1:4" ht="16.5" thickTop="1" thickBot="1">
      <c r="A7" s="15" t="s">
        <v>29</v>
      </c>
      <c r="B7" s="18" t="s">
        <v>530</v>
      </c>
      <c r="C7" s="49" t="s">
        <v>1194</v>
      </c>
      <c r="D7" s="54">
        <v>2</v>
      </c>
    </row>
    <row r="8" spans="1:4" ht="16.5" thickTop="1" thickBot="1">
      <c r="A8" s="15" t="s">
        <v>31</v>
      </c>
      <c r="B8" s="18" t="s">
        <v>531</v>
      </c>
      <c r="C8" s="49" t="s">
        <v>1194</v>
      </c>
      <c r="D8" s="54">
        <v>2</v>
      </c>
    </row>
    <row r="9" spans="1:4" ht="16.5" thickTop="1" thickBot="1">
      <c r="A9" s="15" t="s">
        <v>33</v>
      </c>
      <c r="B9" s="18" t="s">
        <v>533</v>
      </c>
      <c r="C9" s="49" t="s">
        <v>1196</v>
      </c>
      <c r="D9" s="54">
        <v>0</v>
      </c>
    </row>
    <row r="10" spans="1:4" ht="16.5" thickTop="1" thickBot="1">
      <c r="A10" s="15" t="s">
        <v>35</v>
      </c>
      <c r="B10" s="18" t="s">
        <v>534</v>
      </c>
      <c r="C10" s="49" t="s">
        <v>1194</v>
      </c>
      <c r="D10" s="54">
        <v>30</v>
      </c>
    </row>
    <row r="11" spans="1:4" ht="16.5" thickTop="1" thickBot="1">
      <c r="A11" s="15" t="s">
        <v>37</v>
      </c>
      <c r="B11" s="18" t="s">
        <v>535</v>
      </c>
      <c r="C11" s="49" t="s">
        <v>1194</v>
      </c>
      <c r="D11" s="54">
        <v>20</v>
      </c>
    </row>
    <row r="12" spans="1:4" ht="16.5" thickTop="1" thickBot="1">
      <c r="A12" s="15" t="s">
        <v>39</v>
      </c>
      <c r="B12" s="18" t="s">
        <v>537</v>
      </c>
      <c r="C12" s="49" t="s">
        <v>1194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1194</v>
      </c>
      <c r="D13" s="54">
        <v>5</v>
      </c>
    </row>
    <row r="14" spans="1:4" ht="16.5" thickTop="1" thickBot="1">
      <c r="A14" s="15" t="s">
        <v>43</v>
      </c>
      <c r="B14" s="18" t="s">
        <v>541</v>
      </c>
      <c r="C14" s="49" t="s">
        <v>1194</v>
      </c>
      <c r="D14" s="54">
        <v>20</v>
      </c>
    </row>
    <row r="15" spans="1:4" ht="16.5" thickTop="1" thickBot="1">
      <c r="A15" s="15" t="s">
        <v>45</v>
      </c>
      <c r="B15" s="18" t="s">
        <v>543</v>
      </c>
      <c r="C15" s="49" t="s">
        <v>1194</v>
      </c>
      <c r="D15" s="54">
        <v>2</v>
      </c>
    </row>
    <row r="16" spans="1:4" ht="16.5" thickTop="1" thickBot="1">
      <c r="A16" s="15" t="s">
        <v>47</v>
      </c>
      <c r="B16" s="18" t="s">
        <v>545</v>
      </c>
      <c r="C16" s="49" t="s">
        <v>1196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1196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1196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1196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1196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1194</v>
      </c>
      <c r="D21" s="54">
        <v>2</v>
      </c>
    </row>
    <row r="22" spans="1:4" ht="16.5" thickTop="1" thickBot="1">
      <c r="A22" s="15" t="s">
        <v>59</v>
      </c>
      <c r="B22" s="18" t="s">
        <v>556</v>
      </c>
      <c r="C22" s="49" t="s">
        <v>1196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1196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1196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1194</v>
      </c>
      <c r="D25" s="54">
        <v>1</v>
      </c>
    </row>
    <row r="26" spans="1:4" ht="16.5" thickTop="1" thickBot="1">
      <c r="A26" s="15" t="s">
        <v>67</v>
      </c>
      <c r="B26" s="19" t="s">
        <v>527</v>
      </c>
      <c r="C26" s="49" t="s">
        <v>1194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1194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1194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1194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1194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1196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1196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1196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1196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1196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1194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1194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 t="s">
        <v>1194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1194</v>
      </c>
      <c r="D39" s="54">
        <v>1</v>
      </c>
    </row>
    <row r="40" spans="1:4" ht="16.5" thickTop="1" thickBot="1">
      <c r="A40" s="15" t="s">
        <v>255</v>
      </c>
      <c r="B40" s="18" t="s">
        <v>551</v>
      </c>
      <c r="C40" s="49" t="s">
        <v>1194</v>
      </c>
      <c r="D40" s="54">
        <v>1</v>
      </c>
    </row>
    <row r="41" spans="1:4" ht="16.5" thickTop="1" thickBot="1">
      <c r="A41" s="15" t="s">
        <v>258</v>
      </c>
      <c r="B41" s="18" t="s">
        <v>553</v>
      </c>
      <c r="C41" s="49" t="s">
        <v>1196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1194</v>
      </c>
      <c r="D42" s="54">
        <v>3</v>
      </c>
    </row>
    <row r="43" spans="1:4" ht="16.5" thickTop="1" thickBot="1">
      <c r="A43" s="15" t="s">
        <v>264</v>
      </c>
      <c r="B43" s="18" t="s">
        <v>557</v>
      </c>
      <c r="C43" s="49" t="s">
        <v>1196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1196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  <pageSetup paperSize="9" scale="7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D33" sqref="D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4" t="s">
        <v>1112</v>
      </c>
      <c r="B1" s="84"/>
      <c r="C1" s="84"/>
      <c r="D1" s="84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5" t="s">
        <v>1073</v>
      </c>
      <c r="B12" s="85"/>
      <c r="C12" s="85"/>
      <c r="D12" s="85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2</v>
      </c>
      <c r="D14" s="54">
        <v>2</v>
      </c>
    </row>
    <row r="15" spans="1:4" ht="16.5" thickTop="1" thickBot="1">
      <c r="A15" s="15" t="s">
        <v>15</v>
      </c>
      <c r="B15" s="18" t="s">
        <v>669</v>
      </c>
      <c r="C15" s="54">
        <v>20</v>
      </c>
      <c r="D15" s="54">
        <v>20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5</v>
      </c>
      <c r="D17" s="54">
        <v>5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20</v>
      </c>
      <c r="D24" s="62">
        <v>20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1</v>
      </c>
      <c r="D26" s="62">
        <v>1</v>
      </c>
    </row>
    <row r="27" spans="1:4" ht="30" thickTop="1" thickBot="1">
      <c r="A27" s="15" t="s">
        <v>47</v>
      </c>
      <c r="B27" s="23" t="s">
        <v>674</v>
      </c>
      <c r="C27" s="62">
        <v>1</v>
      </c>
      <c r="D27" s="62">
        <v>1</v>
      </c>
    </row>
    <row r="28" spans="1:4" ht="16.5" thickTop="1" thickBot="1">
      <c r="A28" s="15" t="s">
        <v>49</v>
      </c>
      <c r="B28" s="19" t="s">
        <v>676</v>
      </c>
      <c r="C28" s="62">
        <v>1</v>
      </c>
      <c r="D28" s="62">
        <v>1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1</v>
      </c>
      <c r="D30" s="62">
        <v>1</v>
      </c>
    </row>
    <row r="31" spans="1:4" ht="16.5" thickTop="1" thickBot="1">
      <c r="A31" s="15" t="s">
        <v>55</v>
      </c>
      <c r="B31" s="19" t="s">
        <v>1168</v>
      </c>
      <c r="C31" s="62">
        <v>1</v>
      </c>
      <c r="D31" s="62">
        <v>1</v>
      </c>
    </row>
    <row r="32" spans="1:4" ht="16.5" thickTop="1" thickBot="1">
      <c r="A32" s="15" t="s">
        <v>57</v>
      </c>
      <c r="B32" s="19" t="s">
        <v>683</v>
      </c>
      <c r="C32" s="62">
        <v>1</v>
      </c>
      <c r="D32" s="62">
        <v>1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2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6" t="s">
        <v>1114</v>
      </c>
      <c r="B1" s="86"/>
      <c r="C1" s="86"/>
      <c r="D1" s="86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1194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1194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1194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1194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1194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1196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1194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1194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1196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1194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1194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1196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1196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1194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1194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1196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1196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1194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1194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1194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1194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1194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1194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1194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1194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1194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1194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1194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1194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1194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1194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1194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1194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1194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1194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1194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1194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1194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1196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1196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1194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1194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1196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1196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1196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1194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1194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1196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1194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1194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1194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1194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1196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1196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1194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1196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1196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1194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1196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1194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1194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1196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1196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1196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1196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1196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1196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1196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1196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1196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1196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1196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1194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1196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1196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1196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1196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1196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1196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1196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1196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1196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1194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1194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1196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1196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1196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1196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1196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1196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1196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1194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1194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1194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1196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  <pageSetup paperSize="9" scale="7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5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7" t="s">
        <v>1115</v>
      </c>
      <c r="B1" s="87"/>
      <c r="C1" s="87"/>
      <c r="D1" s="87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1194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1194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1194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1196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1196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1196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1196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1196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1196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1196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1196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1196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1194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1194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1196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1196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1196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1196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1196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1196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1196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1196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1196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1194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1194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1194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1196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1196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1196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1196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1196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1196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1196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1196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1196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1196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1196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1196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1196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1196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1196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1196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1196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cp:lastPrinted>2019-11-20T23:15:39Z</cp:lastPrinted>
  <dcterms:created xsi:type="dcterms:W3CDTF">2018-06-12T07:16:00Z</dcterms:created>
  <dcterms:modified xsi:type="dcterms:W3CDTF">2022-01-13T10:54:51Z</dcterms:modified>
</cp:coreProperties>
</file>